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040"/>
  </bookViews>
  <sheets>
    <sheet name="I-A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8" i="1"/>
  <c r="J18" i="1" l="1"/>
  <c r="J17" i="1"/>
  <c r="J16" i="1"/>
  <c r="J15" i="1"/>
  <c r="J14" i="1"/>
  <c r="J13" i="1"/>
  <c r="J12" i="1"/>
  <c r="J11" i="1"/>
  <c r="J9" i="1"/>
</calcChain>
</file>

<file path=xl/sharedStrings.xml><?xml version="1.0" encoding="utf-8"?>
<sst xmlns="http://schemas.openxmlformats.org/spreadsheetml/2006/main" count="48" uniqueCount="48">
  <si>
    <t>DESCRIPCIÓN</t>
  </si>
  <si>
    <t>SAN LUIS DE LA PAZ (I)</t>
  </si>
  <si>
    <t>SAN FELIPE (II)</t>
  </si>
  <si>
    <t>IRAPUATO
(III)</t>
  </si>
  <si>
    <t>MOROLEÓN (V)</t>
  </si>
  <si>
    <t>CORTAZAR (VI)</t>
  </si>
  <si>
    <t>LEON (VII)</t>
  </si>
  <si>
    <t>Total</t>
  </si>
  <si>
    <t>CGTO y domicilio</t>
  </si>
  <si>
    <t xml:space="preserve">CGTO La Panorámica
Prolongación Guanajuato # 218 col Panoramica
</t>
  </si>
  <si>
    <t>CGTO San Bartolo
Independencia #201 Localidad San Bartolo de Berrios</t>
  </si>
  <si>
    <t>CGTO Benito Juárez
Avenida Mariano J. García #343 Col Benito Juárez I</t>
  </si>
  <si>
    <t>CGTO La Esperanza
Coral #3, Fracc. La Esperanza</t>
  </si>
  <si>
    <t>CGTO El Pipila
Calle Niceforo Guerrero #1002 col. El Pipila</t>
  </si>
  <si>
    <t>CGTO San Manuel
Emperador 403 A esq Quiroga col. San Manuel</t>
  </si>
  <si>
    <t>Encargado</t>
  </si>
  <si>
    <t>Daniela Ramírez Torres
cel. 4421260383</t>
  </si>
  <si>
    <t>José Carlos Granados Hernández
cel.4151223121</t>
  </si>
  <si>
    <t>José Ramón Gutiérrez Carrillo
cel. 4291053017</t>
  </si>
  <si>
    <t>Rodolfo Cesar Nuñez García
cel 4451064837</t>
  </si>
  <si>
    <t>Fátima Aguirre Escalante
cel. 4771711906</t>
  </si>
  <si>
    <t>Referencia</t>
  </si>
  <si>
    <t>Frente a la calle cometa y la cancha panoramica, a un costado de la telesecndaria 384</t>
  </si>
  <si>
    <t>Entre calle zaragoza y el río. Frente a los campos de futbol</t>
  </si>
  <si>
    <t>Enttre calle saltillo y 6 de noviembre</t>
  </si>
  <si>
    <t>Entre caalle perla y mercurio a un costado de los juzgados de oralidad penal</t>
  </si>
  <si>
    <t>entre calle Luis H Ducoing y Manuel M Moreno</t>
  </si>
  <si>
    <t>Atrás del parque san Manuel</t>
  </si>
  <si>
    <t>Fernando Antonio González Mares cel. 477 3282797</t>
  </si>
  <si>
    <t>ABASOLO (IV)</t>
  </si>
  <si>
    <t>CGTO Las Margaritas
Calle bugambilias esq con calle Irapuato</t>
  </si>
  <si>
    <t>A 700 mts del Hospital General y del ITESI</t>
  </si>
  <si>
    <t>Benjamin Paredes 
cel. 4661193933</t>
  </si>
  <si>
    <t xml:space="preserve">Cepillo para pintar de cerdas sintética de 35 mm </t>
  </si>
  <si>
    <t>Guantes de nitrilo con textura diamante elevada en dedos y palma, 8 mil, sin látex caja con 50 pares</t>
  </si>
  <si>
    <t>mascarilla N95 o KN95, pieza de .aluminio para ajuste de nariz, minimo 4 capas. paq. c/20 pzas</t>
  </si>
  <si>
    <t>Brocha mango de plastico 4"</t>
  </si>
  <si>
    <t>Brocha mango de plastico 6"</t>
  </si>
  <si>
    <t>Espatula Rigida de 4"</t>
  </si>
  <si>
    <t xml:space="preserve">Cepillo de alambre de acero inoxidable </t>
  </si>
  <si>
    <t>Pintura alquidálica de 4 lts. Tipo "B" acabado brillante color azul</t>
  </si>
  <si>
    <t>Pintura alquidálica de 4 lts. Tipo "B" acabado brillante color verde</t>
  </si>
  <si>
    <t>Pintura alquidálica de 4 lts. Tipo "B" acabado brillante color amarillo</t>
  </si>
  <si>
    <t>Pintura alquidálica de 4 lts. Tipo "B" acabado brillante color rosa</t>
  </si>
  <si>
    <t>Anexo I-A</t>
  </si>
  <si>
    <t>PARTIDA ANEXO I</t>
  </si>
  <si>
    <t>DISTRIBUCIÓN DE INSUMOS POR REGIÓN PARTIDAS 8, 9, 10, 11, 12, 13, 14 Y 15 DEL ANEXO I</t>
  </si>
  <si>
    <r>
      <t>Licitación Pública Nacional Mixta No.</t>
    </r>
    <r>
      <rPr>
        <sz val="12"/>
        <color rgb="FF000000"/>
        <rFont val="Calibri"/>
        <family val="2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>40051001-073-24 (CAGEG-073/2024), para la Adquisición de   Ayudas Sociales para Personas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</si>
</sst>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3"/>
  <sheetViews>
    <sheetView tabSelected="1" workbookViewId="0">
      <selection activeCell="H4" sqref="H4"/>
    </sheetView>
  </sheetViews>
  <sheetFormatPr baseColWidth="10" defaultRowHeight="15" x14ac:dyDescent="0.25"/>
  <cols>
    <col min="2" max="2" width="35.85546875" customWidth="1"/>
    <col min="3" max="9" width="15.7109375" customWidth="1"/>
  </cols>
  <sheetData>
    <row r="2" spans="1:10" ht="15.75" x14ac:dyDescent="0.25">
      <c r="B2" s="16" t="s">
        <v>47</v>
      </c>
      <c r="C2" s="16"/>
      <c r="D2" s="16"/>
      <c r="E2" s="16"/>
      <c r="F2" s="16"/>
      <c r="G2" s="16"/>
      <c r="H2" s="16"/>
      <c r="I2" s="16"/>
      <c r="J2" s="16"/>
    </row>
    <row r="3" spans="1:10" x14ac:dyDescent="0.25">
      <c r="B3" s="15" t="s">
        <v>44</v>
      </c>
      <c r="C3" s="15"/>
      <c r="D3" s="15"/>
      <c r="E3" s="15"/>
      <c r="F3" s="15"/>
      <c r="G3" s="15"/>
      <c r="H3" s="15"/>
      <c r="I3" s="15"/>
      <c r="J3" s="15"/>
    </row>
    <row r="4" spans="1:10" ht="15.75" thickBot="1" x14ac:dyDescent="0.3"/>
    <row r="5" spans="1:10" ht="18.95" customHeight="1" thickBot="1" x14ac:dyDescent="0.3">
      <c r="B5" s="12" t="s">
        <v>46</v>
      </c>
      <c r="C5" s="13"/>
      <c r="D5" s="13"/>
      <c r="E5" s="13"/>
      <c r="F5" s="13"/>
      <c r="G5" s="13"/>
      <c r="H5" s="13"/>
      <c r="I5" s="13"/>
      <c r="J5" s="14"/>
    </row>
    <row r="6" spans="1:10" x14ac:dyDescent="0.25">
      <c r="B6" s="11"/>
      <c r="C6" s="6">
        <v>50</v>
      </c>
      <c r="D6" s="6">
        <v>94</v>
      </c>
      <c r="E6" s="6">
        <v>139</v>
      </c>
      <c r="F6" s="6">
        <v>72</v>
      </c>
      <c r="G6" s="6">
        <v>89</v>
      </c>
      <c r="H6" s="6">
        <v>137</v>
      </c>
      <c r="I6" s="6">
        <v>149</v>
      </c>
      <c r="J6" s="1"/>
    </row>
    <row r="7" spans="1:10" ht="24" x14ac:dyDescent="0.25">
      <c r="A7" s="10" t="s">
        <v>45</v>
      </c>
      <c r="B7" s="10" t="s">
        <v>0</v>
      </c>
      <c r="C7" s="10" t="s">
        <v>1</v>
      </c>
      <c r="D7" s="10" t="s">
        <v>2</v>
      </c>
      <c r="E7" s="10" t="s">
        <v>3</v>
      </c>
      <c r="F7" s="10" t="s">
        <v>29</v>
      </c>
      <c r="G7" s="10" t="s">
        <v>4</v>
      </c>
      <c r="H7" s="10" t="s">
        <v>5</v>
      </c>
      <c r="I7" s="10" t="s">
        <v>6</v>
      </c>
      <c r="J7" s="10" t="s">
        <v>7</v>
      </c>
    </row>
    <row r="8" spans="1:10" ht="30" customHeight="1" x14ac:dyDescent="0.25">
      <c r="A8" s="9">
        <v>8</v>
      </c>
      <c r="B8" s="2" t="s">
        <v>33</v>
      </c>
      <c r="C8" s="8">
        <v>150</v>
      </c>
      <c r="D8" s="8">
        <v>282</v>
      </c>
      <c r="E8" s="8">
        <v>417</v>
      </c>
      <c r="F8" s="8">
        <v>216</v>
      </c>
      <c r="G8" s="8">
        <v>267</v>
      </c>
      <c r="H8" s="8">
        <v>411</v>
      </c>
      <c r="I8" s="8">
        <v>447</v>
      </c>
      <c r="J8" s="3">
        <f>SUM(C8:I8)</f>
        <v>2190</v>
      </c>
    </row>
    <row r="9" spans="1:10" ht="42.75" customHeight="1" x14ac:dyDescent="0.25">
      <c r="A9" s="9">
        <v>9</v>
      </c>
      <c r="B9" s="2" t="s">
        <v>34</v>
      </c>
      <c r="C9" s="8">
        <v>50</v>
      </c>
      <c r="D9" s="8">
        <v>94</v>
      </c>
      <c r="E9" s="8">
        <v>139</v>
      </c>
      <c r="F9" s="8">
        <v>72</v>
      </c>
      <c r="G9" s="8">
        <v>89</v>
      </c>
      <c r="H9" s="8">
        <v>137</v>
      </c>
      <c r="I9" s="8">
        <v>149</v>
      </c>
      <c r="J9" s="3">
        <f t="shared" ref="J9:J18" si="0">SUM(C9:I9)</f>
        <v>730</v>
      </c>
    </row>
    <row r="10" spans="1:10" ht="36.75" customHeight="1" x14ac:dyDescent="0.25">
      <c r="A10" s="9">
        <v>10</v>
      </c>
      <c r="B10" s="2" t="s">
        <v>35</v>
      </c>
      <c r="C10" s="8">
        <v>50</v>
      </c>
      <c r="D10" s="8">
        <v>94</v>
      </c>
      <c r="E10" s="8">
        <v>139</v>
      </c>
      <c r="F10" s="8">
        <v>72</v>
      </c>
      <c r="G10" s="8">
        <v>89</v>
      </c>
      <c r="H10" s="8">
        <v>137</v>
      </c>
      <c r="I10" s="8">
        <v>149</v>
      </c>
      <c r="J10" s="3">
        <f>SUM(C10:I10)</f>
        <v>730</v>
      </c>
    </row>
    <row r="11" spans="1:10" x14ac:dyDescent="0.25">
      <c r="A11" s="9">
        <v>11</v>
      </c>
      <c r="B11" s="2" t="s">
        <v>36</v>
      </c>
      <c r="C11" s="8">
        <v>100</v>
      </c>
      <c r="D11" s="8">
        <v>188</v>
      </c>
      <c r="E11" s="8">
        <v>278</v>
      </c>
      <c r="F11" s="8">
        <v>144</v>
      </c>
      <c r="G11" s="8">
        <v>178</v>
      </c>
      <c r="H11" s="8">
        <v>274</v>
      </c>
      <c r="I11" s="8">
        <v>298</v>
      </c>
      <c r="J11" s="3">
        <f t="shared" si="0"/>
        <v>1460</v>
      </c>
    </row>
    <row r="12" spans="1:10" x14ac:dyDescent="0.25">
      <c r="A12" s="9">
        <v>12</v>
      </c>
      <c r="B12" s="2" t="s">
        <v>37</v>
      </c>
      <c r="C12" s="8">
        <v>100</v>
      </c>
      <c r="D12" s="8">
        <v>188</v>
      </c>
      <c r="E12" s="8">
        <v>278</v>
      </c>
      <c r="F12" s="8">
        <v>144</v>
      </c>
      <c r="G12" s="8">
        <v>178</v>
      </c>
      <c r="H12" s="8">
        <v>274</v>
      </c>
      <c r="I12" s="8">
        <v>298</v>
      </c>
      <c r="J12" s="3">
        <f t="shared" si="0"/>
        <v>1460</v>
      </c>
    </row>
    <row r="13" spans="1:10" x14ac:dyDescent="0.25">
      <c r="A13" s="9">
        <v>13</v>
      </c>
      <c r="B13" s="2" t="s">
        <v>38</v>
      </c>
      <c r="C13" s="8">
        <v>100</v>
      </c>
      <c r="D13" s="8">
        <v>188</v>
      </c>
      <c r="E13" s="8">
        <v>278</v>
      </c>
      <c r="F13" s="8">
        <v>144</v>
      </c>
      <c r="G13" s="8">
        <v>178</v>
      </c>
      <c r="H13" s="8">
        <v>274</v>
      </c>
      <c r="I13" s="8">
        <v>298</v>
      </c>
      <c r="J13" s="3">
        <f t="shared" si="0"/>
        <v>1460</v>
      </c>
    </row>
    <row r="14" spans="1:10" ht="14.45" customHeight="1" x14ac:dyDescent="0.25">
      <c r="A14" s="9">
        <v>14</v>
      </c>
      <c r="B14" s="2" t="s">
        <v>39</v>
      </c>
      <c r="C14" s="8">
        <v>100</v>
      </c>
      <c r="D14" s="8">
        <v>188</v>
      </c>
      <c r="E14" s="8">
        <v>278</v>
      </c>
      <c r="F14" s="8">
        <v>144</v>
      </c>
      <c r="G14" s="8">
        <v>178</v>
      </c>
      <c r="H14" s="8">
        <v>274</v>
      </c>
      <c r="I14" s="8">
        <v>298</v>
      </c>
      <c r="J14" s="3">
        <f t="shared" si="0"/>
        <v>1460</v>
      </c>
    </row>
    <row r="15" spans="1:10" ht="30" customHeight="1" x14ac:dyDescent="0.25">
      <c r="A15" s="9">
        <v>15</v>
      </c>
      <c r="B15" s="2" t="s">
        <v>40</v>
      </c>
      <c r="C15" s="8">
        <v>100</v>
      </c>
      <c r="D15" s="8">
        <v>188</v>
      </c>
      <c r="E15" s="8">
        <v>278</v>
      </c>
      <c r="F15" s="8">
        <v>144</v>
      </c>
      <c r="G15" s="8">
        <v>178</v>
      </c>
      <c r="H15" s="8">
        <v>274</v>
      </c>
      <c r="I15" s="8">
        <v>298</v>
      </c>
      <c r="J15" s="3">
        <f t="shared" si="0"/>
        <v>1460</v>
      </c>
    </row>
    <row r="16" spans="1:10" ht="30" customHeight="1" x14ac:dyDescent="0.25">
      <c r="A16" s="9">
        <v>15</v>
      </c>
      <c r="B16" s="2" t="s">
        <v>41</v>
      </c>
      <c r="C16" s="8">
        <v>50</v>
      </c>
      <c r="D16" s="8">
        <v>94</v>
      </c>
      <c r="E16" s="8">
        <v>139</v>
      </c>
      <c r="F16" s="8">
        <v>72</v>
      </c>
      <c r="G16" s="8">
        <v>89</v>
      </c>
      <c r="H16" s="8">
        <v>137</v>
      </c>
      <c r="I16" s="8">
        <v>149</v>
      </c>
      <c r="J16" s="3">
        <f t="shared" si="0"/>
        <v>730</v>
      </c>
    </row>
    <row r="17" spans="1:10" ht="30" customHeight="1" x14ac:dyDescent="0.25">
      <c r="A17" s="9">
        <v>15</v>
      </c>
      <c r="B17" s="2" t="s">
        <v>42</v>
      </c>
      <c r="C17" s="8">
        <v>50</v>
      </c>
      <c r="D17" s="8">
        <v>94</v>
      </c>
      <c r="E17" s="8">
        <v>139</v>
      </c>
      <c r="F17" s="8">
        <v>72</v>
      </c>
      <c r="G17" s="8">
        <v>89</v>
      </c>
      <c r="H17" s="8">
        <v>137</v>
      </c>
      <c r="I17" s="8">
        <v>149</v>
      </c>
      <c r="J17" s="3">
        <f t="shared" si="0"/>
        <v>730</v>
      </c>
    </row>
    <row r="18" spans="1:10" ht="30" customHeight="1" x14ac:dyDescent="0.25">
      <c r="A18" s="9">
        <v>15</v>
      </c>
      <c r="B18" s="2" t="s">
        <v>43</v>
      </c>
      <c r="C18" s="8">
        <v>100</v>
      </c>
      <c r="D18" s="8">
        <v>188</v>
      </c>
      <c r="E18" s="8">
        <v>278</v>
      </c>
      <c r="F18" s="8">
        <v>144</v>
      </c>
      <c r="G18" s="8">
        <v>178</v>
      </c>
      <c r="H18" s="8">
        <v>274</v>
      </c>
      <c r="I18" s="8">
        <v>298</v>
      </c>
      <c r="J18" s="3">
        <f t="shared" si="0"/>
        <v>1460</v>
      </c>
    </row>
    <row r="19" spans="1:10" ht="9.6" customHeight="1" x14ac:dyDescent="0.25">
      <c r="B19" s="4"/>
      <c r="C19" s="1"/>
      <c r="D19" s="1"/>
      <c r="E19" s="1"/>
      <c r="F19" s="1"/>
      <c r="G19" s="1"/>
      <c r="H19" s="1"/>
      <c r="I19" s="1"/>
      <c r="J19" s="1"/>
    </row>
    <row r="20" spans="1:10" ht="92.25" customHeight="1" x14ac:dyDescent="0.25">
      <c r="B20" s="5" t="s">
        <v>8</v>
      </c>
      <c r="C20" s="7" t="s">
        <v>9</v>
      </c>
      <c r="D20" s="7" t="s">
        <v>10</v>
      </c>
      <c r="E20" s="7" t="s">
        <v>11</v>
      </c>
      <c r="F20" s="7" t="s">
        <v>30</v>
      </c>
      <c r="G20" s="7" t="s">
        <v>12</v>
      </c>
      <c r="H20" s="7" t="s">
        <v>13</v>
      </c>
      <c r="I20" s="7" t="s">
        <v>14</v>
      </c>
      <c r="J20" s="7"/>
    </row>
    <row r="21" spans="1:10" ht="48" x14ac:dyDescent="0.25">
      <c r="B21" s="5" t="s">
        <v>15</v>
      </c>
      <c r="C21" s="7" t="s">
        <v>16</v>
      </c>
      <c r="D21" s="7" t="s">
        <v>17</v>
      </c>
      <c r="E21" s="7" t="s">
        <v>28</v>
      </c>
      <c r="F21" s="7" t="s">
        <v>18</v>
      </c>
      <c r="G21" s="7" t="s">
        <v>19</v>
      </c>
      <c r="H21" s="7" t="s">
        <v>32</v>
      </c>
      <c r="I21" s="7" t="s">
        <v>20</v>
      </c>
      <c r="J21" s="7"/>
    </row>
    <row r="22" spans="1:10" ht="60" x14ac:dyDescent="0.25">
      <c r="B22" s="5" t="s">
        <v>21</v>
      </c>
      <c r="C22" s="7" t="s">
        <v>22</v>
      </c>
      <c r="D22" s="7" t="s">
        <v>23</v>
      </c>
      <c r="E22" s="7" t="s">
        <v>24</v>
      </c>
      <c r="F22" s="7" t="s">
        <v>31</v>
      </c>
      <c r="G22" s="7" t="s">
        <v>25</v>
      </c>
      <c r="H22" s="7" t="s">
        <v>26</v>
      </c>
      <c r="I22" s="7" t="s">
        <v>27</v>
      </c>
      <c r="J22" s="7"/>
    </row>
    <row r="23" spans="1:10" x14ac:dyDescent="0.25">
      <c r="B23" s="1"/>
      <c r="C23" s="1"/>
      <c r="D23" s="1"/>
      <c r="E23" s="1"/>
      <c r="F23" s="1"/>
      <c r="G23" s="1"/>
      <c r="H23" s="1"/>
      <c r="I23" s="1"/>
      <c r="J23" s="1"/>
    </row>
  </sheetData>
  <mergeCells count="3">
    <mergeCell ref="B5:J5"/>
    <mergeCell ref="B3:J3"/>
    <mergeCell ref="B2:J2"/>
  </mergeCells>
  <pageMargins left="0.70866141732283472" right="0.70866141732283472" top="0.74803149606299213" bottom="0.74803149606299213" header="0.31496062992125984" footer="0.31496062992125984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AVIÑA FRANCO</dc:creator>
  <cp:lastModifiedBy>CINTHIA BERENICE GOMEZ AGUINAGA</cp:lastModifiedBy>
  <cp:lastPrinted>2024-08-21T23:08:35Z</cp:lastPrinted>
  <dcterms:created xsi:type="dcterms:W3CDTF">2023-10-10T15:46:52Z</dcterms:created>
  <dcterms:modified xsi:type="dcterms:W3CDTF">2024-10-09T04:00:27Z</dcterms:modified>
</cp:coreProperties>
</file>